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7-й лот Крим (останні торги 08.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<sst xmlns="http://schemas.openxmlformats.org/spreadsheetml/2006/main" count="165" uniqueCount="113">
  <si>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</si>
  <si>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</si>
  <si>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</si>
  <si>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</si>
  <si>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</si>
  <si>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</si>
  <si>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</si>
  <si>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</si>
  <si>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</si>
  <si>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</si>
  <si>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</si>
  <si>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</si>
  <si>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</si>
  <si>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</si>
  <si>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</si>
  <si>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</si>
  <si>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</si>
  <si>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</si>
  <si>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</si>
  <si>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</si>
  <si>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</si>
  <si>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</si>
  <si>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</si>
  <si>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</si>
  <si>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</si>
  <si>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</si>
  <si>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</si>
  <si>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</si>
  <si>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</si>
  <si>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</si>
  <si>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</si>
  <si>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</si>
  <si>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</si>
  <si>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</si>
  <si>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</si>
  <si>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</si>
  <si>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</si>
  <si>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</si>
  <si>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</si>
  <si>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</si>
  <si>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</si>
  <si>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</si>
  <si>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</si>
  <si>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</si>
  <si>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</si>
  <si>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</si>
  <si>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</si>
  <si>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</si>
  <si>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</si>
  <si>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</si>
  <si>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</si>
  <si>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</si>
  <si>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</si>
  <si>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</si>
  <si>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</si>
  <si>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</si>
  <si>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</si>
  <si>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</si>
  <si>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</si>
  <si>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</si>
  <si>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</si>
  <si>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</si>
  <si>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</si>
  <si>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</si>
  <si>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</si>
  <si>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</si>
  <si>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</si>
  <si>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</si>
  <si>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</si>
  <si>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</si>
  <si>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</si>
  <si>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</si>
  <si>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</si>
  <si>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</si>
  <si>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</si>
  <si>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</si>
  <si>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</si>
  <si>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</si>
  <si>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</si>
  <si>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</si>
  <si>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</si>
  <si>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</si>
  <si>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</si>
  <si>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</si>
  <si>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</si>
  <si>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</si>
  <si>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</si>
  <si>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 xml:space="preserve">Відсутні оригінали правовстановлюючих документів та технічного паспорту. </t>
  </si>
  <si>
    <t>G22N027221</t>
  </si>
  <si>
    <t>https://www.fg.gov.ua/passport/60068</t>
  </si>
  <si>
    <t>https://www.fg.gov.ua/passport/60182</t>
  </si>
  <si>
    <t>https://www.fg.gov.ua/passport/60264</t>
  </si>
  <si>
    <t>https://www.fg.gov.ua/passport/60336</t>
  </si>
  <si>
    <t>В складі лоту з основними засобами. Не відбулися у зв’язку з відсутністю учасників.</t>
  </si>
  <si>
    <t>https://www.fg.gov.ua/lot/172300</t>
  </si>
  <si>
    <t>https://www.fg.gov.ua/passport/60591</t>
  </si>
  <si>
    <t>https://www.fg.gov.ua/passport/60656</t>
  </si>
  <si>
    <t>https://www.fg.gov.ua/passport/60695</t>
  </si>
  <si>
    <t>https://www.fg.gov.ua/passport/60728</t>
  </si>
  <si>
    <t>https://www.fg.gov.ua/lot/172522</t>
  </si>
  <si>
    <t>G22N027450</t>
  </si>
  <si>
    <t>https://www.fg.gov.ua/passport/60878</t>
  </si>
  <si>
    <t>https://www.fg.gov.ua/passport/60929</t>
  </si>
  <si>
    <t>G22N027572</t>
  </si>
  <si>
    <t>https://www.fg.gov.ua/lot/172641</t>
  </si>
  <si>
    <t>https://www.fg.gov.ua/passport/60962</t>
  </si>
  <si>
    <t>https://www.fg.gov.ua/passport/61002</t>
  </si>
  <si>
    <t>https://www.fg.gov.ua/passport/61106</t>
  </si>
  <si>
    <t>https://www.fg.gov.ua/passport/61190</t>
  </si>
  <si>
    <t>https://www.fg.gov.ua/passport/61236</t>
  </si>
  <si>
    <t>https://www.fg.gov.ua/passport/61268</t>
  </si>
  <si>
    <t>G22N027691</t>
  </si>
  <si>
    <t>https://www.fg.gov.ua/lot/172783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</si>
</sst>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0" TargetMode="External"/><Relationship Id="rId13" Type="http://schemas.openxmlformats.org/officeDocument/2006/relationships/hyperlink" Target="https://www.fg.gov.ua/lot/172522"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passport/61190"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1" TargetMode="External"/><Relationship Id="rId7" Type="http://schemas.openxmlformats.org/officeDocument/2006/relationships/hyperlink" Target="https://www.fg.gov.ua/lot/172300"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passport/61106"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2" TargetMode="External"/><Relationship Id="rId20" Type="http://schemas.openxmlformats.org/officeDocument/2006/relationships/hyperlink" Target="https://www.fg.gov.ua/lot/172641" TargetMode="External"/><Relationship Id="rId29" Type="http://schemas.openxmlformats.org/officeDocument/2006/relationships/hyperlink" Target="https://www.fg.gov.ua/lot/172783"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0"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lot/172783" TargetMode="External"/><Relationship Id="rId5" Type="http://schemas.openxmlformats.org/officeDocument/2006/relationships/hyperlink" Target="https://www.fg.gov.ua/lot/172300" TargetMode="External"/><Relationship Id="rId15" Type="http://schemas.openxmlformats.org/officeDocument/2006/relationships/hyperlink" Target="https://www.fg.gov.ua/lot/172522"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passport/61268"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1" TargetMode="External"/><Relationship Id="rId31" Type="http://schemas.openxmlformats.org/officeDocument/2006/relationships/hyperlink" Target="https://www.fg.gov.ua/lot/172783"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2" TargetMode="External"/><Relationship Id="rId22" Type="http://schemas.openxmlformats.org/officeDocument/2006/relationships/hyperlink" Target="https://www.fg.gov.ua/lot/172641" TargetMode="External"/><Relationship Id="rId27" Type="http://schemas.openxmlformats.org/officeDocument/2006/relationships/hyperlink" Target="https://www.fg.gov.ua/passport/61236" TargetMode="External"/><Relationship Id="rId30" Type="http://schemas.openxmlformats.org/officeDocument/2006/relationships/hyperlink" Target="https://www.fg.gov.ua/lot/17278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6" sqref="J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77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25</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83</v>
      </c>
    </row>
    <row r="10" spans="1:16384" ht="14.25" customHeight="1" x14ac:dyDescent="0.25">
      <c r="A10" s="6"/>
      <c r="B10" s="10" t="s">
        <v>9</v>
      </c>
      <c r="C10" s="9">
        <v>102.3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81</v>
      </c>
    </row>
    <row r="18" spans="1:4" x14ac:dyDescent="0.25">
      <c r="A18" s="6"/>
      <c r="B18" s="10" t="s">
        <v>60</v>
      </c>
      <c r="C18" s="12" t="s">
        <v>66</v>
      </c>
    </row>
    <row r="19" spans="1:4" ht="15" customHeight="1" x14ac:dyDescent="0.25">
      <c r="A19" s="6"/>
      <c r="B19" s="137" t="s">
        <v>13</v>
      </c>
      <c r="C19" s="138"/>
    </row>
    <row r="20" spans="1:4" ht="15" customHeight="1" x14ac:dyDescent="0.25">
      <c r="A20" s="6"/>
      <c r="B20" s="14" t="s">
        <v>86</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87</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7" t="s">
        <v>62</v>
      </c>
      <c r="C31" s="87"/>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80</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2" t="s">
        <v>85</v>
      </c>
      <c r="B14" s="93"/>
      <c r="C14" s="93"/>
      <c r="D14" s="93"/>
      <c r="E14" s="96"/>
      <c r="F14" s="96"/>
      <c r="G14" s="96"/>
      <c r="H14" s="96"/>
      <c r="I14" s="96"/>
      <c r="J14" s="96"/>
      <c r="K14" s="96"/>
      <c r="L14" s="96"/>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2"/>
      <c r="B28" s="53"/>
      <c r="C28" s="53"/>
      <c r="D28" s="53"/>
      <c r="E28" s="54"/>
      <c r="F28" s="54"/>
      <c r="G28" s="54"/>
      <c r="H28" s="54"/>
      <c r="I28" s="54"/>
      <c r="J28" s="54"/>
      <c r="K28" s="54"/>
      <c r="L28" s="54"/>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2"/>
      <c r="B33" s="53"/>
      <c r="C33" s="53"/>
      <c r="D33" s="53"/>
      <c r="E33" s="54"/>
      <c r="F33" s="54"/>
      <c r="G33" s="54"/>
      <c r="H33" s="54"/>
      <c r="I33" s="54"/>
      <c r="J33" s="54"/>
      <c r="K33" s="54"/>
      <c r="L33" s="54"/>
    </row>
    <row r="34" spans="1:12" ht="15.75" customHeight="1" x14ac:dyDescent="0.3">
      <c r="A34" s="52"/>
      <c r="B34" s="53"/>
      <c r="C34" s="53"/>
      <c r="D34" s="53"/>
      <c r="E34" s="54"/>
      <c r="F34" s="54"/>
      <c r="G34" s="54"/>
      <c r="H34" s="54"/>
      <c r="I34" s="54"/>
      <c r="J34" s="54"/>
      <c r="K34" s="54"/>
      <c r="L34" s="54"/>
    </row>
    <row r="35" spans="1:12" ht="15.75" customHeight="1" x14ac:dyDescent="0.3">
      <c r="A35" s="52"/>
      <c r="B35" s="53"/>
      <c r="C35" s="53"/>
      <c r="D35" s="53"/>
      <c r="E35" s="54"/>
      <c r="F35" s="54"/>
      <c r="G35" s="54"/>
      <c r="H35" s="54"/>
      <c r="I35" s="54"/>
      <c r="J35" s="54"/>
      <c r="K35" s="54"/>
      <c r="L35" s="54"/>
    </row>
    <row r="36" spans="1:12" ht="15.75" customHeight="1" x14ac:dyDescent="0.3">
      <c r="A36" s="52"/>
      <c r="B36" s="53"/>
      <c r="C36" s="53"/>
      <c r="D36" s="53"/>
      <c r="E36" s="54"/>
      <c r="F36" s="54"/>
      <c r="G36" s="54"/>
      <c r="H36" s="54"/>
      <c r="I36" s="54"/>
      <c r="J36" s="54"/>
      <c r="K36" s="54"/>
      <c r="L36" s="54"/>
    </row>
    <row r="38" spans="1:12" ht="79.5" customHeight="1" x14ac:dyDescent="0.25">
      <c r="A38" s="92" t="s">
        <v>73</v>
      </c>
      <c r="B38" s="93"/>
      <c r="C38" s="93"/>
      <c r="D38" s="93"/>
      <c r="E38" s="45"/>
      <c r="F38" s="27"/>
      <c r="G38" s="24" t="s">
        <v>42</v>
      </c>
      <c r="H38" s="27"/>
      <c r="I38" s="27"/>
      <c r="J38" s="94" t="s">
        <v>72</v>
      </c>
      <c r="K38" s="95"/>
      <c r="L38" s="95"/>
    </row>
    <row r="39" spans="1:12" ht="15.75" x14ac:dyDescent="0.25">
      <c r="A39" s="45"/>
      <c r="B39" s="45"/>
      <c r="C39" s="45"/>
      <c r="D39" s="45"/>
      <c r="E39" s="45"/>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G23" sqref="G23"/>
    </sheetView>
  </sheetViews>
  <sheetFormatPr defaultColWidth="9.140625" defaultRowHeight="15.75" x14ac:dyDescent="0.25"/>
  <cols>
    <col min="1" max="1" width="4.7109375" style="4" customWidth="1"/>
    <col min="2" max="2" width="10.42578125" style="4" customWidth="1"/>
    <col min="3" max="3" width="13"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6" t="s">
        <v>15</v>
      </c>
      <c r="C2" s="117"/>
      <c r="D2" s="117"/>
      <c r="E2" s="117"/>
      <c r="F2" s="117"/>
      <c r="G2" s="117"/>
      <c r="H2" s="118"/>
    </row>
    <row r="3" spans="2:10" s="7" customFormat="1" x14ac:dyDescent="0.25">
      <c r="B3" s="119" t="s">
        <v>16</v>
      </c>
      <c r="C3" s="120"/>
      <c r="D3" s="121"/>
      <c r="E3" s="122" t="s">
        <v>75</v>
      </c>
      <c r="F3" s="123"/>
      <c r="G3" s="123"/>
      <c r="H3" s="124"/>
    </row>
    <row r="4" spans="2:10" s="7" customFormat="1" x14ac:dyDescent="0.25">
      <c r="B4" s="125" t="s">
        <v>53</v>
      </c>
      <c r="C4" s="126"/>
      <c r="D4" s="127"/>
      <c r="E4" s="128" t="s">
        <v>76</v>
      </c>
      <c r="F4" s="129"/>
      <c r="G4" s="129"/>
      <c r="H4" s="130"/>
    </row>
    <row r="5" spans="2:10" s="7" customFormat="1" x14ac:dyDescent="0.25">
      <c r="B5" s="110" t="s">
        <v>17</v>
      </c>
      <c r="C5" s="111"/>
      <c r="D5" s="112"/>
      <c r="E5" s="113">
        <v>44652</v>
      </c>
      <c r="F5" s="114"/>
      <c r="G5" s="114"/>
      <c r="H5" s="115"/>
    </row>
    <row r="6" spans="2:10" s="7" customFormat="1" ht="16.5" thickBot="1" x14ac:dyDescent="0.3">
      <c r="B6" s="101" t="s">
        <v>18</v>
      </c>
      <c r="C6" s="102"/>
      <c r="D6" s="103"/>
      <c r="E6" s="104" t="s">
        <v>84</v>
      </c>
      <c r="F6" s="105"/>
      <c r="G6" s="105"/>
      <c r="H6" s="106"/>
    </row>
    <row r="7" spans="2:10" ht="16.5" thickBot="1" x14ac:dyDescent="0.3"/>
    <row r="8" spans="2:10" ht="16.5" thickBot="1" x14ac:dyDescent="0.3">
      <c r="B8" s="107" t="s">
        <v>46</v>
      </c>
      <c r="C8" s="108"/>
      <c r="D8" s="108"/>
      <c r="E8" s="108"/>
      <c r="F8" s="108"/>
      <c r="G8" s="108"/>
      <c r="H8" s="108"/>
      <c r="I8" s="98" t="s">
        <v>3</v>
      </c>
      <c r="J8" s="99"/>
    </row>
    <row r="9" spans="2:10" ht="47.25" x14ac:dyDescent="0.25">
      <c r="B9" s="32" t="s">
        <v>0</v>
      </c>
      <c r="C9" s="33" t="s">
        <v>44</v>
      </c>
      <c r="D9" s="33" t="s">
        <v>1</v>
      </c>
      <c r="E9" s="34" t="s">
        <v>54</v>
      </c>
      <c r="F9" s="34" t="s">
        <v>55</v>
      </c>
      <c r="G9" s="33" t="s">
        <v>2</v>
      </c>
      <c r="H9" s="43" t="s">
        <v>56</v>
      </c>
      <c r="I9" s="35" t="s">
        <v>47</v>
      </c>
      <c r="J9" s="36" t="s">
        <v>49</v>
      </c>
    </row>
    <row r="10" spans="2:10" ht="114.75" customHeight="1" x14ac:dyDescent="0.25">
      <c r="B10" s="59">
        <v>1</v>
      </c>
      <c r="C10" s="62" t="s">
        <v>88</v>
      </c>
      <c r="D10" s="63">
        <v>45691</v>
      </c>
      <c r="E10" s="76">
        <v>1087364</v>
      </c>
      <c r="F10" s="65">
        <v>0</v>
      </c>
      <c r="G10" s="64"/>
      <c r="H10" s="79" t="s">
        <v>93</v>
      </c>
      <c r="I10" s="80" t="s">
        <v>89</v>
      </c>
      <c r="J10" s="81" t="s">
        <v>94</v>
      </c>
    </row>
    <row r="11" spans="2:10" ht="110.25" x14ac:dyDescent="0.25">
      <c r="B11" s="59">
        <v>2</v>
      </c>
      <c r="C11" s="62" t="s">
        <v>88</v>
      </c>
      <c r="D11" s="63">
        <v>45699</v>
      </c>
      <c r="E11" s="76">
        <f>E10*0.9</f>
        <v>978627.6</v>
      </c>
      <c r="F11" s="65">
        <v>0.1</v>
      </c>
      <c r="G11" s="64"/>
      <c r="H11" s="79" t="s">
        <v>93</v>
      </c>
      <c r="I11" s="80" t="s">
        <v>90</v>
      </c>
      <c r="J11" s="81" t="s">
        <v>94</v>
      </c>
    </row>
    <row r="12" spans="2:10" ht="110.25" x14ac:dyDescent="0.25">
      <c r="B12" s="59">
        <v>3</v>
      </c>
      <c r="C12" s="62" t="s">
        <v>88</v>
      </c>
      <c r="D12" s="63">
        <v>45707</v>
      </c>
      <c r="E12" s="76">
        <f>E10*0.8</f>
        <v>869891.20000000007</v>
      </c>
      <c r="F12" s="65">
        <v>0.2</v>
      </c>
      <c r="G12" s="64"/>
      <c r="H12" s="79" t="s">
        <v>93</v>
      </c>
      <c r="I12" s="80" t="s">
        <v>91</v>
      </c>
      <c r="J12" s="81" t="s">
        <v>94</v>
      </c>
    </row>
    <row r="13" spans="2:10" ht="110.25" x14ac:dyDescent="0.25">
      <c r="B13" s="59">
        <v>4</v>
      </c>
      <c r="C13" s="62" t="s">
        <v>88</v>
      </c>
      <c r="D13" s="63">
        <v>45715</v>
      </c>
      <c r="E13" s="76">
        <f>E10*0.7</f>
        <v>761154.79999999993</v>
      </c>
      <c r="F13" s="65">
        <v>0.3</v>
      </c>
      <c r="G13" s="64"/>
      <c r="H13" s="79" t="s">
        <v>93</v>
      </c>
      <c r="I13" s="80" t="s">
        <v>92</v>
      </c>
      <c r="J13" s="81" t="s">
        <v>94</v>
      </c>
    </row>
    <row r="14" spans="2:10" ht="110.25" x14ac:dyDescent="0.25">
      <c r="B14" s="59">
        <v>5</v>
      </c>
      <c r="C14" s="62" t="s">
        <v>100</v>
      </c>
      <c r="D14" s="63">
        <v>45758</v>
      </c>
      <c r="E14" s="76">
        <f>E13*0.9</f>
        <v>685039.32</v>
      </c>
      <c r="F14" s="65">
        <v>0.37</v>
      </c>
      <c r="G14" s="64"/>
      <c r="H14" s="79" t="s">
        <v>93</v>
      </c>
      <c r="I14" s="80" t="s">
        <v>95</v>
      </c>
      <c r="J14" s="81" t="s">
        <v>99</v>
      </c>
    </row>
    <row r="15" spans="2:10" ht="110.25" x14ac:dyDescent="0.25">
      <c r="B15" s="59">
        <v>6</v>
      </c>
      <c r="C15" s="62" t="s">
        <v>100</v>
      </c>
      <c r="D15" s="63">
        <v>45765</v>
      </c>
      <c r="E15" s="76">
        <f>E14*0.9</f>
        <v>616535.38799999992</v>
      </c>
      <c r="F15" s="65">
        <v>0.43</v>
      </c>
      <c r="G15" s="64"/>
      <c r="H15" s="79" t="s">
        <v>93</v>
      </c>
      <c r="I15" s="80" t="s">
        <v>96</v>
      </c>
      <c r="J15" s="81" t="s">
        <v>99</v>
      </c>
    </row>
    <row r="16" spans="2:10" ht="110.25" x14ac:dyDescent="0.25">
      <c r="B16" s="59">
        <v>7</v>
      </c>
      <c r="C16" s="62" t="s">
        <v>100</v>
      </c>
      <c r="D16" s="63">
        <v>45772</v>
      </c>
      <c r="E16" s="76">
        <f>E14*0.8</f>
        <v>548031.45600000001</v>
      </c>
      <c r="F16" s="65">
        <v>0.5</v>
      </c>
      <c r="G16" s="64"/>
      <c r="H16" s="79" t="s">
        <v>93</v>
      </c>
      <c r="I16" s="80" t="s">
        <v>97</v>
      </c>
      <c r="J16" s="81" t="s">
        <v>99</v>
      </c>
    </row>
    <row r="17" spans="2:10" ht="110.25" x14ac:dyDescent="0.25">
      <c r="B17" s="59">
        <v>8</v>
      </c>
      <c r="C17" s="62" t="s">
        <v>100</v>
      </c>
      <c r="D17" s="63">
        <v>45779</v>
      </c>
      <c r="E17" s="76">
        <f>E14*0.7</f>
        <v>479527.52399999992</v>
      </c>
      <c r="F17" s="65">
        <v>0.56000000000000005</v>
      </c>
      <c r="G17" s="64"/>
      <c r="H17" s="79" t="s">
        <v>93</v>
      </c>
      <c r="I17" s="80" t="s">
        <v>98</v>
      </c>
      <c r="J17" s="81" t="s">
        <v>99</v>
      </c>
    </row>
    <row r="18" spans="2:10" ht="110.25" x14ac:dyDescent="0.25">
      <c r="B18" s="59">
        <v>9</v>
      </c>
      <c r="C18" s="62" t="s">
        <v>103</v>
      </c>
      <c r="D18" s="63">
        <v>45812</v>
      </c>
      <c r="E18" s="76">
        <f>E17*0.9</f>
        <v>431574.77159999992</v>
      </c>
      <c r="F18" s="65">
        <v>0.6</v>
      </c>
      <c r="G18" s="64"/>
      <c r="H18" s="79" t="s">
        <v>93</v>
      </c>
      <c r="I18" s="80" t="s">
        <v>101</v>
      </c>
      <c r="J18" s="81" t="s">
        <v>104</v>
      </c>
    </row>
    <row r="19" spans="2:10" ht="110.25" x14ac:dyDescent="0.25">
      <c r="B19" s="59">
        <v>10</v>
      </c>
      <c r="C19" s="62" t="s">
        <v>103</v>
      </c>
      <c r="D19" s="63">
        <v>45819</v>
      </c>
      <c r="E19" s="76">
        <f>E18*0.9</f>
        <v>388417.29443999991</v>
      </c>
      <c r="F19" s="65">
        <v>0.64</v>
      </c>
      <c r="G19" s="64"/>
      <c r="H19" s="79" t="s">
        <v>93</v>
      </c>
      <c r="I19" s="80" t="s">
        <v>102</v>
      </c>
      <c r="J19" s="81" t="s">
        <v>104</v>
      </c>
    </row>
    <row r="20" spans="2:10" ht="110.25" x14ac:dyDescent="0.25">
      <c r="B20" s="59">
        <v>11</v>
      </c>
      <c r="C20" s="62" t="s">
        <v>103</v>
      </c>
      <c r="D20" s="63">
        <v>45826</v>
      </c>
      <c r="E20" s="76">
        <f>E18*0.8</f>
        <v>345259.81727999996</v>
      </c>
      <c r="F20" s="65">
        <v>0.68</v>
      </c>
      <c r="G20" s="64"/>
      <c r="H20" s="79" t="s">
        <v>93</v>
      </c>
      <c r="I20" s="86" t="s">
        <v>105</v>
      </c>
      <c r="J20" s="81" t="s">
        <v>104</v>
      </c>
    </row>
    <row r="21" spans="2:10" ht="110.25" x14ac:dyDescent="0.25">
      <c r="B21" s="59">
        <v>12</v>
      </c>
      <c r="C21" s="62" t="s">
        <v>103</v>
      </c>
      <c r="D21" s="63">
        <v>45833</v>
      </c>
      <c r="E21" s="76">
        <f>E18*0.7</f>
        <v>302102.34011999995</v>
      </c>
      <c r="F21" s="65">
        <v>0.72</v>
      </c>
      <c r="G21" s="64"/>
      <c r="H21" s="79" t="s">
        <v>93</v>
      </c>
      <c r="I21" s="86" t="s">
        <v>106</v>
      </c>
      <c r="J21" s="81" t="s">
        <v>104</v>
      </c>
    </row>
    <row r="22" spans="2:10" ht="110.25" x14ac:dyDescent="0.25">
      <c r="B22" s="59">
        <v>13</v>
      </c>
      <c r="C22" s="62" t="s">
        <v>111</v>
      </c>
      <c r="D22" s="63">
        <v>45856</v>
      </c>
      <c r="E22" s="76">
        <f>E21*0.9</f>
        <v>271892.10610799998</v>
      </c>
      <c r="F22" s="65">
        <v>0.75</v>
      </c>
      <c r="G22" s="64"/>
      <c r="H22" s="79" t="s">
        <v>93</v>
      </c>
      <c r="I22" s="80" t="s">
        <v>107</v>
      </c>
      <c r="J22" s="81" t="s">
        <v>112</v>
      </c>
    </row>
    <row r="23" spans="2:10" ht="110.25" x14ac:dyDescent="0.25">
      <c r="B23" s="59">
        <v>14</v>
      </c>
      <c r="C23" s="62" t="s">
        <v>111</v>
      </c>
      <c r="D23" s="63">
        <v>45863</v>
      </c>
      <c r="E23" s="76">
        <f>E22*0.9</f>
        <v>244702.89549719999</v>
      </c>
      <c r="F23" s="65">
        <v>0.77</v>
      </c>
      <c r="G23" s="64"/>
      <c r="H23" s="79" t="s">
        <v>93</v>
      </c>
      <c r="I23" s="80" t="s">
        <v>108</v>
      </c>
      <c r="J23" s="81" t="s">
        <v>112</v>
      </c>
    </row>
    <row r="24" spans="2:10" ht="110.25" x14ac:dyDescent="0.25">
      <c r="B24" s="60">
        <v>15</v>
      </c>
      <c r="C24" s="62" t="s">
        <v>111</v>
      </c>
      <c r="D24" s="67">
        <v>45870</v>
      </c>
      <c r="E24" s="77">
        <f>E22*0.8</f>
        <v>217513.68488640001</v>
      </c>
      <c r="F24" s="69">
        <v>0.8</v>
      </c>
      <c r="G24" s="68"/>
      <c r="H24" s="79" t="s">
        <v>93</v>
      </c>
      <c r="I24" s="80" t="s">
        <v>109</v>
      </c>
      <c r="J24" s="81" t="s">
        <v>112</v>
      </c>
    </row>
    <row r="25" spans="2:10" ht="110.25" x14ac:dyDescent="0.25">
      <c r="B25" s="60">
        <v>16</v>
      </c>
      <c r="C25" s="62" t="s">
        <v>111</v>
      </c>
      <c r="D25" s="67">
        <v>45877</v>
      </c>
      <c r="E25" s="77">
        <f>E22*0.7</f>
        <v>190324.47427559996</v>
      </c>
      <c r="F25" s="69">
        <v>0.82</v>
      </c>
      <c r="G25" s="68"/>
      <c r="H25" s="79" t="s">
        <v>93</v>
      </c>
      <c r="I25" s="80" t="s">
        <v>110</v>
      </c>
      <c r="J25" s="81" t="s">
        <v>112</v>
      </c>
    </row>
    <row r="26" spans="2:10" x14ac:dyDescent="0.25">
      <c r="B26" s="60">
        <v>17</v>
      </c>
      <c r="C26" s="66"/>
      <c r="D26" s="67"/>
      <c r="E26" s="77"/>
      <c r="F26" s="69"/>
      <c r="G26" s="68"/>
      <c r="H26" s="70"/>
      <c r="I26" s="82"/>
      <c r="J26" s="83"/>
    </row>
    <row r="27" spans="2:10" x14ac:dyDescent="0.25">
      <c r="B27" s="60">
        <v>18</v>
      </c>
      <c r="C27" s="66"/>
      <c r="D27" s="67"/>
      <c r="E27" s="77"/>
      <c r="F27" s="69"/>
      <c r="G27" s="68"/>
      <c r="H27" s="70"/>
      <c r="I27" s="82"/>
      <c r="J27" s="83"/>
    </row>
    <row r="28" spans="2:10" x14ac:dyDescent="0.25">
      <c r="B28" s="60">
        <v>19</v>
      </c>
      <c r="C28" s="66"/>
      <c r="D28" s="67"/>
      <c r="E28" s="77"/>
      <c r="F28" s="69"/>
      <c r="G28" s="68"/>
      <c r="H28" s="70"/>
      <c r="I28" s="82"/>
      <c r="J28" s="83"/>
    </row>
    <row r="29" spans="2:10" x14ac:dyDescent="0.25">
      <c r="B29" s="60">
        <v>20</v>
      </c>
      <c r="C29" s="66"/>
      <c r="D29" s="67"/>
      <c r="E29" s="77"/>
      <c r="F29" s="69"/>
      <c r="G29" s="68"/>
      <c r="H29" s="70"/>
      <c r="I29" s="82"/>
      <c r="J29" s="83"/>
    </row>
    <row r="30" spans="2:10" x14ac:dyDescent="0.25">
      <c r="B30" s="60">
        <v>21</v>
      </c>
      <c r="C30" s="66"/>
      <c r="D30" s="67"/>
      <c r="E30" s="77"/>
      <c r="F30" s="69"/>
      <c r="G30" s="68"/>
      <c r="H30" s="70"/>
      <c r="I30" s="82"/>
      <c r="J30" s="83"/>
    </row>
    <row r="31" spans="2:10" x14ac:dyDescent="0.25">
      <c r="B31" s="60">
        <v>22</v>
      </c>
      <c r="C31" s="66"/>
      <c r="D31" s="67"/>
      <c r="E31" s="77"/>
      <c r="F31" s="69"/>
      <c r="G31" s="68"/>
      <c r="H31" s="70"/>
      <c r="I31" s="82"/>
      <c r="J31" s="83"/>
    </row>
    <row r="32" spans="2:10" x14ac:dyDescent="0.25">
      <c r="B32" s="60">
        <v>23</v>
      </c>
      <c r="C32" s="66"/>
      <c r="D32" s="67"/>
      <c r="E32" s="77"/>
      <c r="F32" s="69"/>
      <c r="G32" s="68"/>
      <c r="H32" s="70"/>
      <c r="I32" s="82"/>
      <c r="J32" s="83"/>
    </row>
    <row r="33" spans="2:10" x14ac:dyDescent="0.25">
      <c r="B33" s="60">
        <v>24</v>
      </c>
      <c r="C33" s="66"/>
      <c r="D33" s="67"/>
      <c r="E33" s="77"/>
      <c r="F33" s="69"/>
      <c r="G33" s="68"/>
      <c r="H33" s="70"/>
      <c r="I33" s="82"/>
      <c r="J33" s="83"/>
    </row>
    <row r="34" spans="2:10" ht="16.5" thickBot="1" x14ac:dyDescent="0.3">
      <c r="B34" s="61">
        <v>25</v>
      </c>
      <c r="C34" s="71"/>
      <c r="D34" s="72"/>
      <c r="E34" s="78"/>
      <c r="F34" s="74"/>
      <c r="G34" s="73"/>
      <c r="H34" s="75"/>
      <c r="I34" s="84"/>
      <c r="J34" s="85"/>
    </row>
    <row r="36" spans="2:10" ht="50.25" customHeight="1" x14ac:dyDescent="0.25">
      <c r="B36" s="109" t="s">
        <v>22</v>
      </c>
      <c r="C36" s="109"/>
      <c r="D36" s="109"/>
      <c r="E36" s="109"/>
      <c r="F36" s="109"/>
      <c r="G36" s="109"/>
      <c r="H36" s="109"/>
      <c r="I36" s="109"/>
      <c r="J36" s="109"/>
    </row>
    <row r="37" spans="2:10" ht="29.25" customHeight="1" x14ac:dyDescent="0.25">
      <c r="B37" s="97" t="s">
        <v>58</v>
      </c>
      <c r="C37" s="97"/>
      <c r="D37" s="97"/>
      <c r="E37" s="97"/>
      <c r="F37" s="97"/>
      <c r="G37" s="97"/>
      <c r="H37" s="97"/>
      <c r="I37" s="97"/>
      <c r="J37" s="97"/>
    </row>
    <row r="38" spans="2:10" ht="30.75" customHeight="1" x14ac:dyDescent="0.25">
      <c r="B38" s="97" t="s">
        <v>57</v>
      </c>
      <c r="C38" s="97"/>
      <c r="D38" s="97"/>
      <c r="E38" s="97"/>
      <c r="F38" s="97"/>
      <c r="G38" s="97"/>
      <c r="H38" s="97"/>
      <c r="I38" s="97"/>
      <c r="J38" s="97"/>
    </row>
    <row r="39" spans="2:10" ht="39" customHeight="1" x14ac:dyDescent="0.25">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25">
      <c r="C41" s="22"/>
      <c r="D41" s="22"/>
      <c r="E41" s="22"/>
      <c r="F41" s="22"/>
      <c r="G41" s="22"/>
      <c r="H41" s="22"/>
    </row>
    <row r="42" spans="2:10" ht="75" customHeight="1" x14ac:dyDescent="0.25">
      <c r="C42" s="100" t="s">
        <v>74</v>
      </c>
      <c r="D42" s="10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2025-08-12T14:08:24Z</dcterms:modified>
</cp:coreProperties>
</file>